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7" i="1" l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M54" i="1"/>
  <c r="N54" i="1"/>
  <c r="O54" i="1"/>
  <c r="P54" i="1"/>
  <c r="Q54" i="1"/>
  <c r="N6" i="1" l="1"/>
  <c r="O6" i="1"/>
  <c r="P6" i="1"/>
  <c r="Q6" i="1"/>
  <c r="M6" i="1"/>
</calcChain>
</file>

<file path=xl/sharedStrings.xml><?xml version="1.0" encoding="utf-8"?>
<sst xmlns="http://schemas.openxmlformats.org/spreadsheetml/2006/main" count="120" uniqueCount="108">
  <si>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</si>
  <si>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</si>
  <si>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</si>
  <si>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</si>
  <si>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</si>
  <si>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</si>
  <si>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</si>
  <si>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</si>
  <si>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</si>
  <si>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</si>
  <si>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</si>
  <si>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</si>
  <si>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</si>
  <si>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</si>
  <si>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</si>
  <si>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</si>
  <si>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</si>
  <si>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</si>
  <si>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</si>
  <si>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</si>
  <si>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</si>
  <si>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</si>
  <si>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</si>
  <si>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</si>
  <si>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</si>
  <si>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</si>
  <si>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</si>
  <si>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</si>
  <si>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</si>
  <si>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</si>
  <si>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</si>
  <si>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</si>
  <si>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</si>
  <si>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</si>
  <si>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</si>
  <si>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</si>
  <si>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</si>
  <si>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</si>
  <si>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</si>
  <si>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</si>
  <si>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</si>
  <si>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</si>
  <si>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</si>
  <si>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</si>
  <si>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</si>
  <si>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</si>
  <si>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</si>
  <si>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</si>
  <si>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</si>
  <si>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</si>
  <si>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</si>
  <si>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</si>
  <si>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</si>
  <si>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</si>
  <si>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</si>
  <si>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</si>
  <si>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</si>
  <si>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</si>
  <si>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</si>
  <si>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</si>
  <si>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</si>
  <si>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</si>
  <si>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</si>
  <si>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</si>
  <si>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</si>
  <si>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</si>
  <si>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</si>
  <si>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</si>
  <si>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</si>
  <si>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</si>
  <si>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</si>
  <si>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</si>
  <si>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</si>
  <si>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</si>
  <si>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</si>
  <si>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</si>
  <si>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</si>
  <si>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</si>
  <si>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</si>
  <si>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</si>
  <si>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</si>
  <si>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</si>
  <si>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</si>
  <si>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</si>
  <si>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</si>
  <si>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</si>
  <si>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</si>
  <si>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</si>
  <si>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</si>
  <si>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</si>
  <si>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</si>
  <si>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</si>
  <si>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</si>
  <si>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</si>
  <si>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</si>
  <si>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</si>
  <si>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</si>
  <si>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</si>
  <si>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</si>
  <si>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</si>
  <si>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2021 год</t>
  </si>
  <si>
    <t>отклонение</t>
  </si>
  <si>
    <t>0107</t>
  </si>
  <si>
    <t>Обеспечение проведения выборов и референдумов</t>
  </si>
  <si>
    <t>конс. бюджет муниципального района</t>
  </si>
  <si>
    <t>суммы, подлеж. исключению в рамках конс. бюджета</t>
  </si>
  <si>
    <t>исполнено за 2022 год</t>
  </si>
  <si>
    <t>Исполнение консолидированного бюджета муниципального района за первое полугодие 2022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</si>
</sst>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" fontId="4" fillId="0" borderId="1" xfId="0" applyNumberFormat="1" applyFont="1" applyFill="1" applyBorder="1" applyProtection="1">
      <protection locked="0"/>
    </xf>
    <xf numFmtId="49" fontId="4" fillId="0" borderId="1" xfId="0" applyNumberFormat="1" applyFont="1" applyFill="1" applyBorder="1" applyAlignment="1" applyProtection="1">
      <alignment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4" fontId="4" fillId="2" borderId="1" xfId="0" applyNumberFormat="1" applyFont="1" applyFill="1" applyBorder="1" applyProtection="1"/>
    <xf numFmtId="4" fontId="4" fillId="2" borderId="1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Protection="1">
      <protection locked="0"/>
    </xf>
    <xf numFmtId="4" fontId="4" fillId="0" borderId="4" xfId="0" applyNumberFormat="1" applyFont="1" applyFill="1" applyBorder="1" applyProtection="1">
      <protection locked="0"/>
    </xf>
    <xf numFmtId="4" fontId="2" fillId="2" borderId="5" xfId="0" applyNumberFormat="1" applyFont="1" applyFill="1" applyBorder="1" applyProtection="1"/>
    <xf numFmtId="4" fontId="2" fillId="2" borderId="5" xfId="0" applyNumberFormat="1" applyFont="1" applyFill="1" applyBorder="1" applyProtection="1">
      <protection locked="0"/>
    </xf>
    <xf numFmtId="0" fontId="0" fillId="0" borderId="3" xfId="0" applyFill="1" applyBorder="1"/>
    <xf numFmtId="4" fontId="2" fillId="2" borderId="4" xfId="0" applyNumberFormat="1" applyFont="1" applyFill="1" applyBorder="1" applyProtection="1">
      <protection locked="0"/>
    </xf>
    <xf numFmtId="4" fontId="2" fillId="2" borderId="6" xfId="0" applyNumberFormat="1" applyFont="1" applyFill="1" applyBorder="1" applyProtection="1">
      <protection locked="0"/>
    </xf>
    <xf numFmtId="4" fontId="2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M6" sqref="M6:Q54"/>
    </sheetView>
  </sheetViews>
  <sheetFormatPr defaultColWidth="5.7109375" defaultRowHeight="15" x14ac:dyDescent="0.25"/>
  <cols>
    <col min="1" max="1" width="48.5703125" style="5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4.1406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2.5703125" style="1" customWidth="1"/>
    <col min="18" max="16384" width="5.7109375" style="1"/>
  </cols>
  <sheetData>
    <row r="1" spans="1:17" ht="16.5" customHeight="1" x14ac:dyDescent="0.25">
      <c r="A1" s="14" t="s">
        <v>107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8.7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5" customHeight="1" x14ac:dyDescent="0.25">
      <c r="A3" s="16" t="s">
        <v>0</v>
      </c>
      <c r="B3" s="2"/>
      <c r="C3" s="16" t="s">
        <v>100</v>
      </c>
      <c r="D3" s="16"/>
      <c r="E3" s="16"/>
      <c r="F3" s="16"/>
      <c r="G3" s="16"/>
      <c r="H3" s="13" t="s">
        <v>106</v>
      </c>
      <c r="I3" s="13"/>
      <c r="J3" s="13"/>
      <c r="K3" s="13"/>
      <c r="L3" s="13"/>
      <c r="M3" s="13" t="s">
        <v>101</v>
      </c>
      <c r="N3" s="13"/>
      <c r="O3" s="13"/>
      <c r="P3" s="13"/>
      <c r="Q3" s="13"/>
    </row>
    <row r="4" spans="1:17" ht="56.25" x14ac:dyDescent="0.25">
      <c r="A4" s="16"/>
      <c r="B4" s="2" t="s">
        <v>1</v>
      </c>
      <c r="C4" s="2" t="s">
        <v>104</v>
      </c>
      <c r="D4" s="2" t="s">
        <v>105</v>
      </c>
      <c r="E4" s="2" t="s">
        <v>2</v>
      </c>
      <c r="F4" s="2" t="s">
        <v>3</v>
      </c>
      <c r="G4" s="2" t="s">
        <v>4</v>
      </c>
      <c r="H4" s="2" t="s">
        <v>104</v>
      </c>
      <c r="I4" s="2" t="s">
        <v>105</v>
      </c>
      <c r="J4" s="7" t="s">
        <v>2</v>
      </c>
      <c r="K4" s="7" t="s">
        <v>3</v>
      </c>
      <c r="L4" s="7" t="s">
        <v>4</v>
      </c>
      <c r="M4" s="2" t="s">
        <v>104</v>
      </c>
      <c r="N4" s="2" t="s">
        <v>105</v>
      </c>
      <c r="O4" s="7" t="s">
        <v>2</v>
      </c>
      <c r="P4" s="7" t="s">
        <v>3</v>
      </c>
      <c r="Q4" s="7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6" t="s">
        <v>6</v>
      </c>
      <c r="B6" s="3" t="s">
        <v>7</v>
      </c>
      <c r="C6" s="17">
        <v>381445947.81999999</v>
      </c>
      <c r="D6" s="17">
        <v>23000739.25</v>
      </c>
      <c r="E6" s="17">
        <v>367098395.80000001</v>
      </c>
      <c r="F6" s="17">
        <v>19262668.300000001</v>
      </c>
      <c r="G6" s="17">
        <v>18085622.969999999</v>
      </c>
      <c r="H6" s="11">
        <v>410646676.13999999</v>
      </c>
      <c r="I6" s="11">
        <v>16200878.59</v>
      </c>
      <c r="J6" s="11">
        <v>388946965.87</v>
      </c>
      <c r="K6" s="11">
        <v>15733610.41</v>
      </c>
      <c r="L6" s="11">
        <v>22166978.449999999</v>
      </c>
      <c r="M6" s="8">
        <f>H6-C6</f>
        <v>29200728.319999993</v>
      </c>
      <c r="N6" s="8">
        <f t="shared" ref="N6:Q12" si="0">I6-D6</f>
        <v>-6799860.6600000001</v>
      </c>
      <c r="O6" s="8">
        <f t="shared" si="0"/>
        <v>21848570.069999993</v>
      </c>
      <c r="P6" s="8">
        <f t="shared" si="0"/>
        <v>-3529057.8900000006</v>
      </c>
      <c r="Q6" s="8">
        <f t="shared" si="0"/>
        <v>4081355.4800000004</v>
      </c>
    </row>
    <row r="7" spans="1:17" x14ac:dyDescent="0.25">
      <c r="A7" s="6" t="s">
        <v>8</v>
      </c>
      <c r="B7" s="4" t="s">
        <v>9</v>
      </c>
      <c r="C7" s="17">
        <v>30730068.649999999</v>
      </c>
      <c r="D7" s="18">
        <v>146450</v>
      </c>
      <c r="E7" s="18">
        <v>22338950.449999999</v>
      </c>
      <c r="F7" s="18">
        <v>665035.05000000005</v>
      </c>
      <c r="G7" s="18">
        <v>7872533.1500000004</v>
      </c>
      <c r="H7" s="11">
        <v>34547803.509999998</v>
      </c>
      <c r="I7" s="12">
        <v>124448</v>
      </c>
      <c r="J7" s="12">
        <v>22841965.039999999</v>
      </c>
      <c r="K7" s="12">
        <v>2433973.2999999998</v>
      </c>
      <c r="L7" s="23">
        <v>9396313.1699999999</v>
      </c>
      <c r="M7" s="8">
        <f t="shared" ref="M7:M54" si="1">H7-C7</f>
        <v>3817734.8599999994</v>
      </c>
      <c r="N7" s="8">
        <f t="shared" ref="N7:N54" si="2">I7-D7</f>
        <v>-22002</v>
      </c>
      <c r="O7" s="8">
        <f t="shared" ref="O7:O54" si="3">J7-E7</f>
        <v>503014.58999999985</v>
      </c>
      <c r="P7" s="8">
        <f t="shared" ref="P7:P54" si="4">K7-F7</f>
        <v>1768938.2499999998</v>
      </c>
      <c r="Q7" s="8">
        <f t="shared" ref="Q7:Q54" si="5">L7-G7</f>
        <v>1523780.0199999996</v>
      </c>
    </row>
    <row r="8" spans="1:17" ht="39" x14ac:dyDescent="0.25">
      <c r="A8" s="6" t="s">
        <v>10</v>
      </c>
      <c r="B8" s="4" t="s">
        <v>11</v>
      </c>
      <c r="C8" s="17">
        <v>1899446.85</v>
      </c>
      <c r="D8" s="18"/>
      <c r="E8" s="18"/>
      <c r="F8" s="18"/>
      <c r="G8" s="18">
        <v>1899446.85</v>
      </c>
      <c r="H8" s="11">
        <v>1916467.59</v>
      </c>
      <c r="I8" s="12"/>
      <c r="J8" s="12"/>
      <c r="K8" s="25">
        <v>1916467.59</v>
      </c>
      <c r="L8" s="27"/>
      <c r="M8" s="8">
        <f t="shared" si="1"/>
        <v>17020.739999999991</v>
      </c>
      <c r="N8" s="8">
        <f t="shared" si="2"/>
        <v>0</v>
      </c>
      <c r="O8" s="8">
        <f t="shared" si="3"/>
        <v>0</v>
      </c>
      <c r="P8" s="8">
        <f t="shared" si="4"/>
        <v>1916467.59</v>
      </c>
      <c r="Q8" s="8">
        <f t="shared" si="5"/>
        <v>-1899446.85</v>
      </c>
    </row>
    <row r="9" spans="1:17" ht="51.75" x14ac:dyDescent="0.25">
      <c r="A9" s="6" t="s">
        <v>12</v>
      </c>
      <c r="B9" s="4" t="s">
        <v>13</v>
      </c>
      <c r="C9" s="17">
        <v>1210189.3600000001</v>
      </c>
      <c r="D9" s="18"/>
      <c r="E9" s="18">
        <v>813644.77</v>
      </c>
      <c r="F9" s="18">
        <v>384544.59</v>
      </c>
      <c r="G9" s="18">
        <v>12000</v>
      </c>
      <c r="H9" s="11">
        <v>965443.46</v>
      </c>
      <c r="I9" s="12"/>
      <c r="J9" s="12">
        <v>887570.16</v>
      </c>
      <c r="K9" s="12">
        <v>65873.3</v>
      </c>
      <c r="L9" s="26">
        <v>12000</v>
      </c>
      <c r="M9" s="8">
        <f t="shared" si="1"/>
        <v>-244745.90000000014</v>
      </c>
      <c r="N9" s="8">
        <f t="shared" si="2"/>
        <v>0</v>
      </c>
      <c r="O9" s="8">
        <f t="shared" si="3"/>
        <v>73925.390000000014</v>
      </c>
      <c r="P9" s="8">
        <f t="shared" si="4"/>
        <v>-318671.29000000004</v>
      </c>
      <c r="Q9" s="8">
        <f t="shared" si="5"/>
        <v>0</v>
      </c>
    </row>
    <row r="10" spans="1:17" ht="51.75" x14ac:dyDescent="0.25">
      <c r="A10" s="6" t="s">
        <v>14</v>
      </c>
      <c r="B10" s="4" t="s">
        <v>15</v>
      </c>
      <c r="C10" s="17">
        <v>17114638.59</v>
      </c>
      <c r="D10" s="18">
        <v>8000</v>
      </c>
      <c r="E10" s="18">
        <v>13536779.49</v>
      </c>
      <c r="F10" s="18"/>
      <c r="G10" s="18">
        <v>3585859.1</v>
      </c>
      <c r="H10" s="11">
        <v>15959630.6</v>
      </c>
      <c r="I10" s="12">
        <v>16000</v>
      </c>
      <c r="J10" s="12">
        <v>12026671.279999999</v>
      </c>
      <c r="K10" s="12"/>
      <c r="L10" s="12">
        <v>3948959.32</v>
      </c>
      <c r="M10" s="8">
        <f t="shared" si="1"/>
        <v>-1155007.9900000002</v>
      </c>
      <c r="N10" s="8">
        <f t="shared" si="2"/>
        <v>8000</v>
      </c>
      <c r="O10" s="8">
        <f t="shared" si="3"/>
        <v>-1510108.2100000009</v>
      </c>
      <c r="P10" s="8">
        <f t="shared" si="4"/>
        <v>0</v>
      </c>
      <c r="Q10" s="8">
        <f t="shared" si="5"/>
        <v>363100.21999999974</v>
      </c>
    </row>
    <row r="11" spans="1:17" x14ac:dyDescent="0.25">
      <c r="A11" s="6" t="s">
        <v>16</v>
      </c>
      <c r="B11" s="4" t="s">
        <v>17</v>
      </c>
      <c r="C11" s="17">
        <v>0</v>
      </c>
      <c r="D11" s="18"/>
      <c r="E11" s="18">
        <v>0</v>
      </c>
      <c r="F11" s="18"/>
      <c r="G11" s="18"/>
      <c r="H11" s="11">
        <v>3500</v>
      </c>
      <c r="I11" s="12"/>
      <c r="J11" s="12">
        <v>3500</v>
      </c>
      <c r="K11" s="12"/>
      <c r="L11" s="12"/>
      <c r="M11" s="8">
        <f t="shared" si="1"/>
        <v>3500</v>
      </c>
      <c r="N11" s="8">
        <f t="shared" si="2"/>
        <v>0</v>
      </c>
      <c r="O11" s="8">
        <f t="shared" si="3"/>
        <v>3500</v>
      </c>
      <c r="P11" s="8">
        <f t="shared" si="4"/>
        <v>0</v>
      </c>
      <c r="Q11" s="8">
        <f t="shared" si="5"/>
        <v>0</v>
      </c>
    </row>
    <row r="12" spans="1:17" ht="39" x14ac:dyDescent="0.25">
      <c r="A12" s="6" t="s">
        <v>18</v>
      </c>
      <c r="B12" s="4" t="s">
        <v>19</v>
      </c>
      <c r="C12" s="17">
        <v>3168221.04</v>
      </c>
      <c r="D12" s="18">
        <v>138450</v>
      </c>
      <c r="E12" s="18">
        <v>3168221.04</v>
      </c>
      <c r="F12" s="18"/>
      <c r="G12" s="18">
        <v>138450</v>
      </c>
      <c r="H12" s="11">
        <v>3178609.18</v>
      </c>
      <c r="I12" s="12">
        <v>108448</v>
      </c>
      <c r="J12" s="12">
        <v>3178609.18</v>
      </c>
      <c r="K12" s="12"/>
      <c r="L12" s="12">
        <v>108448</v>
      </c>
      <c r="M12" s="8">
        <f t="shared" si="1"/>
        <v>10388.14000000013</v>
      </c>
      <c r="N12" s="8">
        <f t="shared" si="2"/>
        <v>-30002</v>
      </c>
      <c r="O12" s="8">
        <f t="shared" si="3"/>
        <v>10388.14000000013</v>
      </c>
      <c r="P12" s="8">
        <f t="shared" si="4"/>
        <v>0</v>
      </c>
      <c r="Q12" s="8">
        <f t="shared" si="5"/>
        <v>-30002</v>
      </c>
    </row>
    <row r="13" spans="1:17" ht="26.25" x14ac:dyDescent="0.25">
      <c r="A13" s="10" t="s">
        <v>103</v>
      </c>
      <c r="B13" s="4" t="s">
        <v>102</v>
      </c>
      <c r="C13" s="17">
        <v>0</v>
      </c>
      <c r="D13" s="18"/>
      <c r="E13" s="18"/>
      <c r="F13" s="18">
        <v>0</v>
      </c>
      <c r="G13" s="18">
        <v>0</v>
      </c>
      <c r="H13" s="11">
        <v>0</v>
      </c>
      <c r="I13" s="12"/>
      <c r="J13" s="12"/>
      <c r="K13" s="12">
        <v>0</v>
      </c>
      <c r="L13" s="12">
        <v>0</v>
      </c>
      <c r="M13" s="8">
        <f t="shared" si="1"/>
        <v>0</v>
      </c>
      <c r="N13" s="8">
        <f t="shared" si="2"/>
        <v>0</v>
      </c>
      <c r="O13" s="8">
        <f t="shared" si="3"/>
        <v>0</v>
      </c>
      <c r="P13" s="8">
        <f t="shared" si="4"/>
        <v>0</v>
      </c>
      <c r="Q13" s="8">
        <f t="shared" si="5"/>
        <v>0</v>
      </c>
    </row>
    <row r="14" spans="1:17" x14ac:dyDescent="0.25">
      <c r="A14" s="6" t="s">
        <v>20</v>
      </c>
      <c r="B14" s="4" t="s">
        <v>21</v>
      </c>
      <c r="C14" s="17">
        <v>342490.46</v>
      </c>
      <c r="D14" s="18"/>
      <c r="E14" s="18"/>
      <c r="F14" s="18">
        <v>220990.46</v>
      </c>
      <c r="G14" s="18">
        <v>121500</v>
      </c>
      <c r="H14" s="11">
        <v>0</v>
      </c>
      <c r="I14" s="12"/>
      <c r="J14" s="12">
        <v>0</v>
      </c>
      <c r="K14" s="12">
        <v>0</v>
      </c>
      <c r="L14" s="12">
        <v>0</v>
      </c>
      <c r="M14" s="8">
        <f t="shared" si="1"/>
        <v>-342490.46</v>
      </c>
      <c r="N14" s="8">
        <f t="shared" si="2"/>
        <v>0</v>
      </c>
      <c r="O14" s="8">
        <f t="shared" si="3"/>
        <v>0</v>
      </c>
      <c r="P14" s="8">
        <f t="shared" si="4"/>
        <v>-220990.46</v>
      </c>
      <c r="Q14" s="8">
        <f t="shared" si="5"/>
        <v>-121500</v>
      </c>
    </row>
    <row r="15" spans="1:17" x14ac:dyDescent="0.25">
      <c r="A15" s="6" t="s">
        <v>22</v>
      </c>
      <c r="B15" s="4" t="s">
        <v>23</v>
      </c>
      <c r="C15" s="17">
        <v>6995082.3499999996</v>
      </c>
      <c r="D15" s="18"/>
      <c r="E15" s="18">
        <v>4820305.1500000004</v>
      </c>
      <c r="F15" s="18">
        <v>59500</v>
      </c>
      <c r="G15" s="18">
        <v>2115277.2000000002</v>
      </c>
      <c r="H15" s="11">
        <v>12524152.68</v>
      </c>
      <c r="I15" s="12"/>
      <c r="J15" s="12">
        <v>6745614.4199999999</v>
      </c>
      <c r="K15" s="12">
        <v>2368100</v>
      </c>
      <c r="L15" s="12">
        <v>3410438.26</v>
      </c>
      <c r="M15" s="8">
        <f t="shared" si="1"/>
        <v>5529070.3300000001</v>
      </c>
      <c r="N15" s="8">
        <f t="shared" si="2"/>
        <v>0</v>
      </c>
      <c r="O15" s="8">
        <f t="shared" si="3"/>
        <v>1925309.2699999996</v>
      </c>
      <c r="P15" s="8">
        <f t="shared" si="4"/>
        <v>2308600</v>
      </c>
      <c r="Q15" s="8">
        <f t="shared" si="5"/>
        <v>1295161.0599999996</v>
      </c>
    </row>
    <row r="16" spans="1:17" x14ac:dyDescent="0.25">
      <c r="A16" s="6" t="s">
        <v>24</v>
      </c>
      <c r="B16" s="4" t="s">
        <v>25</v>
      </c>
      <c r="C16" s="17">
        <v>862242.3</v>
      </c>
      <c r="D16" s="18">
        <v>653000</v>
      </c>
      <c r="E16" s="18">
        <v>934017.6</v>
      </c>
      <c r="F16" s="18"/>
      <c r="G16" s="18">
        <v>581224.69999999995</v>
      </c>
      <c r="H16" s="11">
        <v>885823.85</v>
      </c>
      <c r="I16" s="12">
        <v>690350</v>
      </c>
      <c r="J16" s="12">
        <v>972901.31</v>
      </c>
      <c r="K16" s="12"/>
      <c r="L16" s="12">
        <v>603272.54</v>
      </c>
      <c r="M16" s="8">
        <f t="shared" si="1"/>
        <v>23581.54999999993</v>
      </c>
      <c r="N16" s="8">
        <f t="shared" si="2"/>
        <v>37350</v>
      </c>
      <c r="O16" s="8">
        <f t="shared" si="3"/>
        <v>38883.710000000079</v>
      </c>
      <c r="P16" s="8">
        <f t="shared" si="4"/>
        <v>0</v>
      </c>
      <c r="Q16" s="8">
        <f t="shared" si="5"/>
        <v>22047.840000000084</v>
      </c>
    </row>
    <row r="17" spans="1:17" x14ac:dyDescent="0.25">
      <c r="A17" s="6" t="s">
        <v>26</v>
      </c>
      <c r="B17" s="4" t="s">
        <v>27</v>
      </c>
      <c r="C17" s="17">
        <v>862242.3</v>
      </c>
      <c r="D17" s="18">
        <v>653000</v>
      </c>
      <c r="E17" s="18">
        <v>934017.6</v>
      </c>
      <c r="F17" s="18"/>
      <c r="G17" s="18">
        <v>581224.69999999995</v>
      </c>
      <c r="H17" s="11">
        <v>885823.85</v>
      </c>
      <c r="I17" s="12">
        <v>690350</v>
      </c>
      <c r="J17" s="12">
        <v>972901.31</v>
      </c>
      <c r="K17" s="12"/>
      <c r="L17" s="12">
        <v>603272.54</v>
      </c>
      <c r="M17" s="8">
        <f t="shared" si="1"/>
        <v>23581.54999999993</v>
      </c>
      <c r="N17" s="8">
        <f t="shared" si="2"/>
        <v>37350</v>
      </c>
      <c r="O17" s="8">
        <f t="shared" si="3"/>
        <v>38883.710000000079</v>
      </c>
      <c r="P17" s="8">
        <f t="shared" si="4"/>
        <v>0</v>
      </c>
      <c r="Q17" s="8">
        <f t="shared" si="5"/>
        <v>22047.840000000084</v>
      </c>
    </row>
    <row r="18" spans="1:17" ht="26.25" x14ac:dyDescent="0.25">
      <c r="A18" s="6" t="s">
        <v>28</v>
      </c>
      <c r="B18" s="4" t="s">
        <v>29</v>
      </c>
      <c r="C18" s="17">
        <v>1326495.67</v>
      </c>
      <c r="D18" s="18"/>
      <c r="E18" s="18">
        <v>1315038.67</v>
      </c>
      <c r="F18" s="18">
        <v>0</v>
      </c>
      <c r="G18" s="18">
        <v>11457</v>
      </c>
      <c r="H18" s="11">
        <v>1345753.15</v>
      </c>
      <c r="I18" s="12"/>
      <c r="J18" s="12">
        <v>1269085.1499999999</v>
      </c>
      <c r="K18" s="12">
        <v>2850</v>
      </c>
      <c r="L18" s="12">
        <v>73818</v>
      </c>
      <c r="M18" s="8">
        <f t="shared" si="1"/>
        <v>19257.479999999981</v>
      </c>
      <c r="N18" s="8">
        <f t="shared" si="2"/>
        <v>0</v>
      </c>
      <c r="O18" s="8">
        <f t="shared" si="3"/>
        <v>-45953.520000000019</v>
      </c>
      <c r="P18" s="8">
        <f t="shared" si="4"/>
        <v>2850</v>
      </c>
      <c r="Q18" s="8">
        <f t="shared" si="5"/>
        <v>62361</v>
      </c>
    </row>
    <row r="19" spans="1:17" ht="39" x14ac:dyDescent="0.25">
      <c r="A19" s="10" t="s">
        <v>99</v>
      </c>
      <c r="B19" s="4" t="s">
        <v>98</v>
      </c>
      <c r="C19" s="17">
        <v>1326495.67</v>
      </c>
      <c r="D19" s="18"/>
      <c r="E19" s="18">
        <v>1315038.67</v>
      </c>
      <c r="F19" s="18">
        <v>0</v>
      </c>
      <c r="G19" s="18">
        <v>11457</v>
      </c>
      <c r="H19" s="11">
        <v>1345753.15</v>
      </c>
      <c r="I19" s="12"/>
      <c r="J19" s="12">
        <v>1269085.1499999999</v>
      </c>
      <c r="K19" s="12">
        <v>2850</v>
      </c>
      <c r="L19" s="12">
        <v>73818</v>
      </c>
      <c r="M19" s="8">
        <f t="shared" si="1"/>
        <v>19257.479999999981</v>
      </c>
      <c r="N19" s="8">
        <f t="shared" si="2"/>
        <v>0</v>
      </c>
      <c r="O19" s="8">
        <f t="shared" si="3"/>
        <v>-45953.520000000019</v>
      </c>
      <c r="P19" s="8">
        <f t="shared" si="4"/>
        <v>2850</v>
      </c>
      <c r="Q19" s="8">
        <f t="shared" si="5"/>
        <v>62361</v>
      </c>
    </row>
    <row r="20" spans="1:17" x14ac:dyDescent="0.25">
      <c r="A20" s="6" t="s">
        <v>30</v>
      </c>
      <c r="B20" s="4" t="s">
        <v>31</v>
      </c>
      <c r="C20" s="17">
        <v>9205687.9700000007</v>
      </c>
      <c r="D20" s="18"/>
      <c r="E20" s="18">
        <v>261433.34</v>
      </c>
      <c r="F20" s="18">
        <v>2718791.7</v>
      </c>
      <c r="G20" s="18">
        <v>6225462.9299999997</v>
      </c>
      <c r="H20" s="11">
        <v>11567478.529999999</v>
      </c>
      <c r="I20" s="12"/>
      <c r="J20" s="12">
        <v>1787735.67</v>
      </c>
      <c r="K20" s="12">
        <v>3158305.8</v>
      </c>
      <c r="L20" s="12">
        <v>6621437.0599999996</v>
      </c>
      <c r="M20" s="8">
        <f t="shared" si="1"/>
        <v>2361790.5599999987</v>
      </c>
      <c r="N20" s="8">
        <f t="shared" si="2"/>
        <v>0</v>
      </c>
      <c r="O20" s="8">
        <f t="shared" si="3"/>
        <v>1526302.3299999998</v>
      </c>
      <c r="P20" s="8">
        <f t="shared" si="4"/>
        <v>439514.09999999963</v>
      </c>
      <c r="Q20" s="8">
        <f t="shared" si="5"/>
        <v>395974.12999999989</v>
      </c>
    </row>
    <row r="21" spans="1:17" x14ac:dyDescent="0.25">
      <c r="A21" s="6" t="s">
        <v>32</v>
      </c>
      <c r="B21" s="4" t="s">
        <v>33</v>
      </c>
      <c r="C21" s="17"/>
      <c r="D21" s="18"/>
      <c r="E21" s="18"/>
      <c r="F21" s="18"/>
      <c r="G21" s="18"/>
      <c r="H21" s="11">
        <v>131557.25</v>
      </c>
      <c r="I21" s="12"/>
      <c r="J21" s="12">
        <v>131557.25</v>
      </c>
      <c r="K21" s="12"/>
      <c r="L21" s="12"/>
      <c r="M21" s="8">
        <f t="shared" si="1"/>
        <v>131557.25</v>
      </c>
      <c r="N21" s="8">
        <f t="shared" si="2"/>
        <v>0</v>
      </c>
      <c r="O21" s="8">
        <f t="shared" si="3"/>
        <v>131557.25</v>
      </c>
      <c r="P21" s="8">
        <f t="shared" si="4"/>
        <v>0</v>
      </c>
      <c r="Q21" s="8">
        <f t="shared" si="5"/>
        <v>0</v>
      </c>
    </row>
    <row r="22" spans="1:17" x14ac:dyDescent="0.25">
      <c r="A22" s="6" t="s">
        <v>34</v>
      </c>
      <c r="B22" s="4" t="s">
        <v>35</v>
      </c>
      <c r="C22" s="17">
        <v>261433.34</v>
      </c>
      <c r="D22" s="18"/>
      <c r="E22" s="18">
        <v>261433.34</v>
      </c>
      <c r="F22" s="18"/>
      <c r="G22" s="18"/>
      <c r="H22" s="11">
        <v>179957.26</v>
      </c>
      <c r="I22" s="12"/>
      <c r="J22" s="12">
        <v>179957.26</v>
      </c>
      <c r="K22" s="12"/>
      <c r="L22" s="12"/>
      <c r="M22" s="8">
        <f t="shared" si="1"/>
        <v>-81476.079999999987</v>
      </c>
      <c r="N22" s="8">
        <f t="shared" si="2"/>
        <v>0</v>
      </c>
      <c r="O22" s="8">
        <f t="shared" si="3"/>
        <v>-81476.079999999987</v>
      </c>
      <c r="P22" s="8">
        <f t="shared" si="4"/>
        <v>0</v>
      </c>
      <c r="Q22" s="8">
        <f t="shared" si="5"/>
        <v>0</v>
      </c>
    </row>
    <row r="23" spans="1:17" x14ac:dyDescent="0.25">
      <c r="A23" s="6" t="s">
        <v>36</v>
      </c>
      <c r="B23" s="4" t="s">
        <v>37</v>
      </c>
      <c r="C23" s="17">
        <v>8837823.0399999991</v>
      </c>
      <c r="D23" s="18"/>
      <c r="E23" s="18">
        <v>0</v>
      </c>
      <c r="F23" s="18">
        <v>2688791.7</v>
      </c>
      <c r="G23" s="18">
        <v>6149031.3399999999</v>
      </c>
      <c r="H23" s="11">
        <v>9700347.8599999994</v>
      </c>
      <c r="I23" s="12"/>
      <c r="J23" s="12"/>
      <c r="K23" s="12">
        <v>3158305.8</v>
      </c>
      <c r="L23" s="12">
        <v>6542042.0599999996</v>
      </c>
      <c r="M23" s="8">
        <f t="shared" si="1"/>
        <v>862524.8200000003</v>
      </c>
      <c r="N23" s="8">
        <f t="shared" si="2"/>
        <v>0</v>
      </c>
      <c r="O23" s="8">
        <f t="shared" si="3"/>
        <v>0</v>
      </c>
      <c r="P23" s="8">
        <f t="shared" si="4"/>
        <v>469514.09999999963</v>
      </c>
      <c r="Q23" s="8">
        <f t="shared" si="5"/>
        <v>393010.71999999974</v>
      </c>
    </row>
    <row r="24" spans="1:17" ht="26.25" x14ac:dyDescent="0.25">
      <c r="A24" s="6" t="s">
        <v>38</v>
      </c>
      <c r="B24" s="4" t="s">
        <v>39</v>
      </c>
      <c r="C24" s="17">
        <v>106431.59</v>
      </c>
      <c r="D24" s="18"/>
      <c r="E24" s="18">
        <v>0</v>
      </c>
      <c r="F24" s="18">
        <v>30000</v>
      </c>
      <c r="G24" s="18">
        <v>76431.59</v>
      </c>
      <c r="H24" s="11">
        <v>1555616.16</v>
      </c>
      <c r="I24" s="12"/>
      <c r="J24" s="12">
        <v>1476221.16</v>
      </c>
      <c r="K24" s="12">
        <v>0</v>
      </c>
      <c r="L24" s="12">
        <v>79395</v>
      </c>
      <c r="M24" s="8">
        <f t="shared" si="1"/>
        <v>1449184.5699999998</v>
      </c>
      <c r="N24" s="8">
        <f t="shared" si="2"/>
        <v>0</v>
      </c>
      <c r="O24" s="8">
        <f t="shared" si="3"/>
        <v>1476221.16</v>
      </c>
      <c r="P24" s="8">
        <f t="shared" si="4"/>
        <v>-30000</v>
      </c>
      <c r="Q24" s="8">
        <f t="shared" si="5"/>
        <v>2963.4100000000035</v>
      </c>
    </row>
    <row r="25" spans="1:17" x14ac:dyDescent="0.25">
      <c r="A25" s="6" t="s">
        <v>40</v>
      </c>
      <c r="B25" s="4" t="s">
        <v>41</v>
      </c>
      <c r="C25" s="17">
        <v>11242524.73</v>
      </c>
      <c r="D25" s="18">
        <v>2536048.7999999998</v>
      </c>
      <c r="E25" s="18">
        <v>6748663.6600000001</v>
      </c>
      <c r="F25" s="18">
        <v>6804042.0499999998</v>
      </c>
      <c r="G25" s="18">
        <v>225867.82</v>
      </c>
      <c r="H25" s="11">
        <v>12315085.560000001</v>
      </c>
      <c r="I25" s="12"/>
      <c r="J25" s="12">
        <v>6907921.8600000003</v>
      </c>
      <c r="K25" s="12">
        <v>2852115.72</v>
      </c>
      <c r="L25" s="12">
        <v>2555047.98</v>
      </c>
      <c r="M25" s="8">
        <f t="shared" si="1"/>
        <v>1072560.83</v>
      </c>
      <c r="N25" s="8">
        <f t="shared" si="2"/>
        <v>-2536048.7999999998</v>
      </c>
      <c r="O25" s="8">
        <f t="shared" si="3"/>
        <v>159258.20000000019</v>
      </c>
      <c r="P25" s="8">
        <f t="shared" si="4"/>
        <v>-3951926.3299999996</v>
      </c>
      <c r="Q25" s="8">
        <f t="shared" si="5"/>
        <v>2329180.1600000001</v>
      </c>
    </row>
    <row r="26" spans="1:17" x14ac:dyDescent="0.25">
      <c r="A26" s="6" t="s">
        <v>42</v>
      </c>
      <c r="B26" s="4" t="s">
        <v>43</v>
      </c>
      <c r="C26" s="17">
        <v>7200798.2300000004</v>
      </c>
      <c r="D26" s="18">
        <v>2536048.7999999998</v>
      </c>
      <c r="E26" s="18">
        <v>6585983.2800000003</v>
      </c>
      <c r="F26" s="18">
        <v>3150863.75</v>
      </c>
      <c r="G26" s="18"/>
      <c r="H26" s="11">
        <v>7165625.9800000004</v>
      </c>
      <c r="I26" s="12"/>
      <c r="J26" s="12">
        <v>6722251.0199999996</v>
      </c>
      <c r="K26" s="12">
        <v>443374.96</v>
      </c>
      <c r="L26" s="12"/>
      <c r="M26" s="8">
        <f t="shared" si="1"/>
        <v>-35172.25</v>
      </c>
      <c r="N26" s="8">
        <f t="shared" si="2"/>
        <v>-2536048.7999999998</v>
      </c>
      <c r="O26" s="8">
        <f t="shared" si="3"/>
        <v>136267.73999999929</v>
      </c>
      <c r="P26" s="8">
        <f t="shared" si="4"/>
        <v>-2707488.79</v>
      </c>
      <c r="Q26" s="8">
        <f t="shared" si="5"/>
        <v>0</v>
      </c>
    </row>
    <row r="27" spans="1:17" x14ac:dyDescent="0.25">
      <c r="A27" s="6" t="s">
        <v>44</v>
      </c>
      <c r="B27" s="4" t="s">
        <v>45</v>
      </c>
      <c r="C27" s="17">
        <v>0</v>
      </c>
      <c r="D27" s="18"/>
      <c r="E27" s="18">
        <v>0</v>
      </c>
      <c r="F27" s="18">
        <v>0</v>
      </c>
      <c r="G27" s="18"/>
      <c r="H27" s="11">
        <v>185674.51</v>
      </c>
      <c r="I27" s="12"/>
      <c r="J27" s="12">
        <v>11330.51</v>
      </c>
      <c r="K27" s="12">
        <v>174344</v>
      </c>
      <c r="L27" s="12"/>
      <c r="M27" s="8">
        <f t="shared" si="1"/>
        <v>185674.51</v>
      </c>
      <c r="N27" s="8">
        <f t="shared" si="2"/>
        <v>0</v>
      </c>
      <c r="O27" s="8">
        <f t="shared" si="3"/>
        <v>11330.51</v>
      </c>
      <c r="P27" s="8">
        <f t="shared" si="4"/>
        <v>174344</v>
      </c>
      <c r="Q27" s="8">
        <f t="shared" si="5"/>
        <v>0</v>
      </c>
    </row>
    <row r="28" spans="1:17" x14ac:dyDescent="0.25">
      <c r="A28" s="6" t="s">
        <v>46</v>
      </c>
      <c r="B28" s="4" t="s">
        <v>47</v>
      </c>
      <c r="C28" s="17">
        <v>3857098.33</v>
      </c>
      <c r="D28" s="18"/>
      <c r="E28" s="18"/>
      <c r="F28" s="18">
        <v>3631230.51</v>
      </c>
      <c r="G28" s="18">
        <v>225867.82</v>
      </c>
      <c r="H28" s="11">
        <v>4789444.74</v>
      </c>
      <c r="I28" s="12"/>
      <c r="J28" s="12">
        <v>0</v>
      </c>
      <c r="K28" s="12">
        <v>2234396.7599999998</v>
      </c>
      <c r="L28" s="12">
        <v>2555047.98</v>
      </c>
      <c r="M28" s="8">
        <f t="shared" si="1"/>
        <v>932346.41000000015</v>
      </c>
      <c r="N28" s="8">
        <f t="shared" si="2"/>
        <v>0</v>
      </c>
      <c r="O28" s="8">
        <f t="shared" si="3"/>
        <v>0</v>
      </c>
      <c r="P28" s="8">
        <f t="shared" si="4"/>
        <v>-1396833.75</v>
      </c>
      <c r="Q28" s="8">
        <f t="shared" si="5"/>
        <v>2329180.1600000001</v>
      </c>
    </row>
    <row r="29" spans="1:17" ht="26.25" x14ac:dyDescent="0.25">
      <c r="A29" s="6" t="s">
        <v>48</v>
      </c>
      <c r="B29" s="4" t="s">
        <v>49</v>
      </c>
      <c r="C29" s="17">
        <v>184628.17</v>
      </c>
      <c r="D29" s="18"/>
      <c r="E29" s="18">
        <v>162680.38</v>
      </c>
      <c r="F29" s="18">
        <v>21947.79</v>
      </c>
      <c r="G29" s="18"/>
      <c r="H29" s="11">
        <v>174340.33</v>
      </c>
      <c r="I29" s="12"/>
      <c r="J29" s="12">
        <v>174340.33</v>
      </c>
      <c r="K29" s="12"/>
      <c r="L29" s="12"/>
      <c r="M29" s="8">
        <f t="shared" si="1"/>
        <v>-10287.840000000026</v>
      </c>
      <c r="N29" s="8">
        <f t="shared" si="2"/>
        <v>0</v>
      </c>
      <c r="O29" s="8">
        <f t="shared" si="3"/>
        <v>11659.949999999983</v>
      </c>
      <c r="P29" s="8">
        <f t="shared" si="4"/>
        <v>-21947.79</v>
      </c>
      <c r="Q29" s="8">
        <f t="shared" si="5"/>
        <v>0</v>
      </c>
    </row>
    <row r="30" spans="1:17" x14ac:dyDescent="0.25">
      <c r="A30" s="6" t="s">
        <v>50</v>
      </c>
      <c r="B30" s="4" t="s">
        <v>51</v>
      </c>
      <c r="C30" s="17">
        <v>287992579.73000002</v>
      </c>
      <c r="D30" s="18"/>
      <c r="E30" s="18">
        <v>287992579.73000002</v>
      </c>
      <c r="F30" s="18"/>
      <c r="G30" s="18"/>
      <c r="H30" s="11">
        <v>307616701.04000002</v>
      </c>
      <c r="I30" s="12"/>
      <c r="J30" s="12">
        <v>307616701.04000002</v>
      </c>
      <c r="K30" s="12"/>
      <c r="L30" s="12"/>
      <c r="M30" s="8">
        <f t="shared" si="1"/>
        <v>19624121.310000002</v>
      </c>
      <c r="N30" s="8">
        <f t="shared" si="2"/>
        <v>0</v>
      </c>
      <c r="O30" s="8">
        <f t="shared" si="3"/>
        <v>19624121.310000002</v>
      </c>
      <c r="P30" s="8">
        <f t="shared" si="4"/>
        <v>0</v>
      </c>
      <c r="Q30" s="8">
        <f t="shared" si="5"/>
        <v>0</v>
      </c>
    </row>
    <row r="31" spans="1:17" x14ac:dyDescent="0.25">
      <c r="A31" s="6" t="s">
        <v>52</v>
      </c>
      <c r="B31" s="4" t="s">
        <v>53</v>
      </c>
      <c r="C31" s="17">
        <v>98867819.150000006</v>
      </c>
      <c r="D31" s="18"/>
      <c r="E31" s="18">
        <v>98867819.150000006</v>
      </c>
      <c r="F31" s="18"/>
      <c r="G31" s="18"/>
      <c r="H31" s="11">
        <v>105662628.36</v>
      </c>
      <c r="I31" s="12"/>
      <c r="J31" s="12">
        <v>105662628.36</v>
      </c>
      <c r="K31" s="12"/>
      <c r="L31" s="12"/>
      <c r="M31" s="8">
        <f t="shared" si="1"/>
        <v>6794809.2099999934</v>
      </c>
      <c r="N31" s="8">
        <f t="shared" si="2"/>
        <v>0</v>
      </c>
      <c r="O31" s="8">
        <f t="shared" si="3"/>
        <v>6794809.2099999934</v>
      </c>
      <c r="P31" s="8">
        <f t="shared" si="4"/>
        <v>0</v>
      </c>
      <c r="Q31" s="8">
        <f t="shared" si="5"/>
        <v>0</v>
      </c>
    </row>
    <row r="32" spans="1:17" x14ac:dyDescent="0.25">
      <c r="A32" s="6" t="s">
        <v>54</v>
      </c>
      <c r="B32" s="4" t="s">
        <v>55</v>
      </c>
      <c r="C32" s="17">
        <v>152792929.86000001</v>
      </c>
      <c r="D32" s="18"/>
      <c r="E32" s="18">
        <v>152792929.86000001</v>
      </c>
      <c r="F32" s="18"/>
      <c r="G32" s="18"/>
      <c r="H32" s="11">
        <v>163431383.78</v>
      </c>
      <c r="I32" s="12"/>
      <c r="J32" s="12">
        <v>163431383.78</v>
      </c>
      <c r="K32" s="12"/>
      <c r="L32" s="12"/>
      <c r="M32" s="8">
        <f t="shared" si="1"/>
        <v>10638453.919999987</v>
      </c>
      <c r="N32" s="8">
        <f t="shared" si="2"/>
        <v>0</v>
      </c>
      <c r="O32" s="8">
        <f t="shared" si="3"/>
        <v>10638453.919999987</v>
      </c>
      <c r="P32" s="8">
        <f t="shared" si="4"/>
        <v>0</v>
      </c>
      <c r="Q32" s="8">
        <f t="shared" si="5"/>
        <v>0</v>
      </c>
    </row>
    <row r="33" spans="1:17" x14ac:dyDescent="0.25">
      <c r="A33" s="6" t="s">
        <v>56</v>
      </c>
      <c r="B33" s="4" t="s">
        <v>57</v>
      </c>
      <c r="C33" s="17">
        <v>29140811.140000001</v>
      </c>
      <c r="D33" s="18"/>
      <c r="E33" s="18">
        <v>29140811.140000001</v>
      </c>
      <c r="F33" s="18"/>
      <c r="G33" s="18"/>
      <c r="H33" s="11">
        <v>30232068.120000001</v>
      </c>
      <c r="I33" s="12"/>
      <c r="J33" s="12">
        <v>30232068.120000001</v>
      </c>
      <c r="K33" s="12"/>
      <c r="L33" s="12"/>
      <c r="M33" s="8">
        <f t="shared" si="1"/>
        <v>1091256.9800000004</v>
      </c>
      <c r="N33" s="8">
        <f t="shared" si="2"/>
        <v>0</v>
      </c>
      <c r="O33" s="8">
        <f t="shared" si="3"/>
        <v>1091256.9800000004</v>
      </c>
      <c r="P33" s="8">
        <f t="shared" si="4"/>
        <v>0</v>
      </c>
      <c r="Q33" s="8">
        <f t="shared" si="5"/>
        <v>0</v>
      </c>
    </row>
    <row r="34" spans="1:17" x14ac:dyDescent="0.25">
      <c r="A34" s="6" t="s">
        <v>58</v>
      </c>
      <c r="B34" s="4" t="s">
        <v>59</v>
      </c>
      <c r="C34" s="17">
        <v>270039.28000000003</v>
      </c>
      <c r="D34" s="18"/>
      <c r="E34" s="18">
        <v>270039.28000000003</v>
      </c>
      <c r="F34" s="18"/>
      <c r="G34" s="18"/>
      <c r="H34" s="11">
        <v>837529.11</v>
      </c>
      <c r="I34" s="12"/>
      <c r="J34" s="12">
        <v>837529.11</v>
      </c>
      <c r="K34" s="12"/>
      <c r="L34" s="12"/>
      <c r="M34" s="8">
        <f t="shared" si="1"/>
        <v>567489.82999999996</v>
      </c>
      <c r="N34" s="8">
        <f t="shared" si="2"/>
        <v>0</v>
      </c>
      <c r="O34" s="8">
        <f t="shared" si="3"/>
        <v>567489.82999999996</v>
      </c>
      <c r="P34" s="8">
        <f t="shared" si="4"/>
        <v>0</v>
      </c>
      <c r="Q34" s="8">
        <f t="shared" si="5"/>
        <v>0</v>
      </c>
    </row>
    <row r="35" spans="1:17" x14ac:dyDescent="0.25">
      <c r="A35" s="6" t="s">
        <v>60</v>
      </c>
      <c r="B35" s="4" t="s">
        <v>61</v>
      </c>
      <c r="C35" s="17">
        <v>6920980.2999999998</v>
      </c>
      <c r="D35" s="18"/>
      <c r="E35" s="18">
        <v>6920980.2999999998</v>
      </c>
      <c r="F35" s="18"/>
      <c r="G35" s="18"/>
      <c r="H35" s="11">
        <v>7453091.6699999999</v>
      </c>
      <c r="I35" s="12"/>
      <c r="J35" s="12">
        <v>7453091.6699999999</v>
      </c>
      <c r="K35" s="12"/>
      <c r="L35" s="12"/>
      <c r="M35" s="8">
        <f t="shared" si="1"/>
        <v>532111.37000000011</v>
      </c>
      <c r="N35" s="8">
        <f t="shared" si="2"/>
        <v>0</v>
      </c>
      <c r="O35" s="8">
        <f t="shared" si="3"/>
        <v>532111.37000000011</v>
      </c>
      <c r="P35" s="8">
        <f t="shared" si="4"/>
        <v>0</v>
      </c>
      <c r="Q35" s="8">
        <f t="shared" si="5"/>
        <v>0</v>
      </c>
    </row>
    <row r="36" spans="1:17" x14ac:dyDescent="0.25">
      <c r="A36" s="6" t="s">
        <v>62</v>
      </c>
      <c r="B36" s="4" t="s">
        <v>63</v>
      </c>
      <c r="C36" s="17">
        <v>22926425.02</v>
      </c>
      <c r="D36" s="18">
        <v>9284444.5</v>
      </c>
      <c r="E36" s="18">
        <v>19976992.649999999</v>
      </c>
      <c r="F36" s="18">
        <v>9074799.5</v>
      </c>
      <c r="G36" s="18">
        <v>3159077.37</v>
      </c>
      <c r="H36" s="11">
        <v>20816289.350000001</v>
      </c>
      <c r="I36" s="12">
        <v>7495440.5899999999</v>
      </c>
      <c r="J36" s="12">
        <v>18124481.629999999</v>
      </c>
      <c r="K36" s="12">
        <v>7286365.5899999999</v>
      </c>
      <c r="L36" s="12">
        <v>2900882.72</v>
      </c>
      <c r="M36" s="8">
        <f t="shared" si="1"/>
        <v>-2110135.6699999981</v>
      </c>
      <c r="N36" s="8">
        <f t="shared" si="2"/>
        <v>-1789003.9100000001</v>
      </c>
      <c r="O36" s="8">
        <f t="shared" si="3"/>
        <v>-1852511.0199999996</v>
      </c>
      <c r="P36" s="8">
        <f t="shared" si="4"/>
        <v>-1788433.9100000001</v>
      </c>
      <c r="Q36" s="8">
        <f t="shared" si="5"/>
        <v>-258194.64999999991</v>
      </c>
    </row>
    <row r="37" spans="1:17" x14ac:dyDescent="0.25">
      <c r="A37" s="6" t="s">
        <v>64</v>
      </c>
      <c r="B37" s="4" t="s">
        <v>65</v>
      </c>
      <c r="C37" s="17">
        <v>22865132.48</v>
      </c>
      <c r="D37" s="18">
        <v>9284444.5</v>
      </c>
      <c r="E37" s="18">
        <v>19976992.649999999</v>
      </c>
      <c r="F37" s="18">
        <v>9074799.5</v>
      </c>
      <c r="G37" s="18">
        <v>3097784.83</v>
      </c>
      <c r="H37" s="11">
        <v>20743304.059999999</v>
      </c>
      <c r="I37" s="12">
        <v>7495440.5899999999</v>
      </c>
      <c r="J37" s="12">
        <v>18124481.629999999</v>
      </c>
      <c r="K37" s="12">
        <v>7286365.5899999999</v>
      </c>
      <c r="L37" s="12">
        <v>2827897.43</v>
      </c>
      <c r="M37" s="8">
        <f t="shared" si="1"/>
        <v>-2121828.4200000018</v>
      </c>
      <c r="N37" s="8">
        <f t="shared" si="2"/>
        <v>-1789003.9100000001</v>
      </c>
      <c r="O37" s="8">
        <f t="shared" si="3"/>
        <v>-1852511.0199999996</v>
      </c>
      <c r="P37" s="8">
        <f t="shared" si="4"/>
        <v>-1788433.9100000001</v>
      </c>
      <c r="Q37" s="8">
        <f t="shared" si="5"/>
        <v>-269887.39999999991</v>
      </c>
    </row>
    <row r="38" spans="1:17" ht="26.25" x14ac:dyDescent="0.25">
      <c r="A38" s="6" t="s">
        <v>66</v>
      </c>
      <c r="B38" s="4" t="s">
        <v>67</v>
      </c>
      <c r="C38" s="17">
        <v>61292.54</v>
      </c>
      <c r="D38" s="18"/>
      <c r="E38" s="18"/>
      <c r="F38" s="18"/>
      <c r="G38" s="18">
        <v>61292.54</v>
      </c>
      <c r="H38" s="11">
        <v>72985.289999999994</v>
      </c>
      <c r="I38" s="12"/>
      <c r="J38" s="12">
        <v>0</v>
      </c>
      <c r="K38" s="12"/>
      <c r="L38" s="12">
        <v>72985.289999999994</v>
      </c>
      <c r="M38" s="8">
        <f t="shared" si="1"/>
        <v>11692.749999999993</v>
      </c>
      <c r="N38" s="8">
        <f t="shared" si="2"/>
        <v>0</v>
      </c>
      <c r="O38" s="8">
        <f t="shared" si="3"/>
        <v>0</v>
      </c>
      <c r="P38" s="8">
        <f t="shared" si="4"/>
        <v>0</v>
      </c>
      <c r="Q38" s="8">
        <f t="shared" si="5"/>
        <v>11692.749999999993</v>
      </c>
    </row>
    <row r="39" spans="1:17" x14ac:dyDescent="0.25">
      <c r="A39" s="6" t="s">
        <v>68</v>
      </c>
      <c r="B39" s="4" t="s">
        <v>69</v>
      </c>
      <c r="C39" s="17">
        <v>14311218.039999999</v>
      </c>
      <c r="D39" s="18"/>
      <c r="E39" s="18">
        <v>14301218.039999999</v>
      </c>
      <c r="F39" s="18"/>
      <c r="G39" s="18">
        <v>10000</v>
      </c>
      <c r="H39" s="11">
        <v>18755907.579999998</v>
      </c>
      <c r="I39" s="12"/>
      <c r="J39" s="12">
        <v>18755907.579999998</v>
      </c>
      <c r="K39" s="12"/>
      <c r="L39" s="12"/>
      <c r="M39" s="8">
        <f t="shared" si="1"/>
        <v>4444689.5399999991</v>
      </c>
      <c r="N39" s="8">
        <f t="shared" si="2"/>
        <v>0</v>
      </c>
      <c r="O39" s="8">
        <f t="shared" si="3"/>
        <v>4454689.5399999991</v>
      </c>
      <c r="P39" s="8">
        <f t="shared" si="4"/>
        <v>0</v>
      </c>
      <c r="Q39" s="8">
        <f t="shared" si="5"/>
        <v>-10000</v>
      </c>
    </row>
    <row r="40" spans="1:17" x14ac:dyDescent="0.25">
      <c r="A40" s="6" t="s">
        <v>70</v>
      </c>
      <c r="B40" s="4" t="s">
        <v>71</v>
      </c>
      <c r="C40" s="17">
        <v>337304.84</v>
      </c>
      <c r="D40" s="18"/>
      <c r="E40" s="18">
        <v>337304.84</v>
      </c>
      <c r="F40" s="18"/>
      <c r="G40" s="18"/>
      <c r="H40" s="11">
        <v>546271.51</v>
      </c>
      <c r="I40" s="12"/>
      <c r="J40" s="12">
        <v>546271.51</v>
      </c>
      <c r="K40" s="12"/>
      <c r="L40" s="12"/>
      <c r="M40" s="8">
        <f t="shared" si="1"/>
        <v>208966.66999999998</v>
      </c>
      <c r="N40" s="8">
        <f t="shared" si="2"/>
        <v>0</v>
      </c>
      <c r="O40" s="8">
        <f t="shared" si="3"/>
        <v>208966.66999999998</v>
      </c>
      <c r="P40" s="8">
        <f t="shared" si="4"/>
        <v>0</v>
      </c>
      <c r="Q40" s="8">
        <f t="shared" si="5"/>
        <v>0</v>
      </c>
    </row>
    <row r="41" spans="1:17" x14ac:dyDescent="0.25">
      <c r="A41" s="6" t="s">
        <v>72</v>
      </c>
      <c r="B41" s="4" t="s">
        <v>73</v>
      </c>
      <c r="C41" s="17">
        <v>8090838.1399999997</v>
      </c>
      <c r="D41" s="18"/>
      <c r="E41" s="18">
        <v>8080838.1399999997</v>
      </c>
      <c r="F41" s="18"/>
      <c r="G41" s="18">
        <v>10000</v>
      </c>
      <c r="H41" s="11">
        <v>8656501.0299999993</v>
      </c>
      <c r="I41" s="12"/>
      <c r="J41" s="12">
        <v>8656501.0299999993</v>
      </c>
      <c r="K41" s="12"/>
      <c r="L41" s="12"/>
      <c r="M41" s="8">
        <f t="shared" si="1"/>
        <v>565662.88999999966</v>
      </c>
      <c r="N41" s="8">
        <f t="shared" si="2"/>
        <v>0</v>
      </c>
      <c r="O41" s="8">
        <f t="shared" si="3"/>
        <v>575662.88999999966</v>
      </c>
      <c r="P41" s="8">
        <f t="shared" si="4"/>
        <v>0</v>
      </c>
      <c r="Q41" s="8">
        <f t="shared" si="5"/>
        <v>-10000</v>
      </c>
    </row>
    <row r="42" spans="1:17" x14ac:dyDescent="0.25">
      <c r="A42" s="6" t="s">
        <v>74</v>
      </c>
      <c r="B42" s="4" t="s">
        <v>75</v>
      </c>
      <c r="C42" s="17">
        <v>5489055.8700000001</v>
      </c>
      <c r="D42" s="18"/>
      <c r="E42" s="18">
        <v>5489055.8700000001</v>
      </c>
      <c r="F42" s="18"/>
      <c r="G42" s="18"/>
      <c r="H42" s="11">
        <v>9037769.5600000005</v>
      </c>
      <c r="I42" s="12"/>
      <c r="J42" s="12">
        <v>9037769.5600000005</v>
      </c>
      <c r="K42" s="12"/>
      <c r="L42" s="12"/>
      <c r="M42" s="8">
        <f t="shared" si="1"/>
        <v>3548713.6900000004</v>
      </c>
      <c r="N42" s="8">
        <f t="shared" si="2"/>
        <v>0</v>
      </c>
      <c r="O42" s="8">
        <f t="shared" si="3"/>
        <v>3548713.6900000004</v>
      </c>
      <c r="P42" s="8">
        <f t="shared" si="4"/>
        <v>0</v>
      </c>
      <c r="Q42" s="8">
        <f t="shared" si="5"/>
        <v>0</v>
      </c>
    </row>
    <row r="43" spans="1:17" x14ac:dyDescent="0.25">
      <c r="A43" s="6" t="s">
        <v>76</v>
      </c>
      <c r="B43" s="4" t="s">
        <v>77</v>
      </c>
      <c r="C43" s="17">
        <v>394019.19</v>
      </c>
      <c r="D43" s="18"/>
      <c r="E43" s="18">
        <v>394019.19</v>
      </c>
      <c r="F43" s="18"/>
      <c r="G43" s="18"/>
      <c r="H43" s="11">
        <v>515365.48</v>
      </c>
      <c r="I43" s="12"/>
      <c r="J43" s="12">
        <v>515365.48</v>
      </c>
      <c r="K43" s="12"/>
      <c r="L43" s="12"/>
      <c r="M43" s="8">
        <f t="shared" si="1"/>
        <v>121346.28999999998</v>
      </c>
      <c r="N43" s="8">
        <f t="shared" si="2"/>
        <v>0</v>
      </c>
      <c r="O43" s="8">
        <f t="shared" si="3"/>
        <v>121346.28999999998</v>
      </c>
      <c r="P43" s="8">
        <f t="shared" si="4"/>
        <v>0</v>
      </c>
      <c r="Q43" s="8">
        <f t="shared" si="5"/>
        <v>0</v>
      </c>
    </row>
    <row r="44" spans="1:17" x14ac:dyDescent="0.25">
      <c r="A44" s="6" t="s">
        <v>78</v>
      </c>
      <c r="B44" s="4" t="s">
        <v>79</v>
      </c>
      <c r="C44" s="17">
        <v>0</v>
      </c>
      <c r="D44" s="18"/>
      <c r="E44" s="18">
        <v>0</v>
      </c>
      <c r="F44" s="18"/>
      <c r="G44" s="18">
        <v>0</v>
      </c>
      <c r="H44" s="11">
        <v>16206.98</v>
      </c>
      <c r="I44" s="12"/>
      <c r="J44" s="12">
        <v>0</v>
      </c>
      <c r="K44" s="12"/>
      <c r="L44" s="12">
        <v>16206.98</v>
      </c>
      <c r="M44" s="8">
        <f t="shared" si="1"/>
        <v>16206.98</v>
      </c>
      <c r="N44" s="8">
        <f t="shared" si="2"/>
        <v>0</v>
      </c>
      <c r="O44" s="8">
        <f t="shared" si="3"/>
        <v>0</v>
      </c>
      <c r="P44" s="8">
        <f t="shared" si="4"/>
        <v>0</v>
      </c>
      <c r="Q44" s="8">
        <f t="shared" si="5"/>
        <v>16206.98</v>
      </c>
    </row>
    <row r="45" spans="1:17" x14ac:dyDescent="0.25">
      <c r="A45" s="6" t="s">
        <v>80</v>
      </c>
      <c r="B45" s="4" t="s">
        <v>81</v>
      </c>
      <c r="C45" s="17"/>
      <c r="D45" s="18"/>
      <c r="E45" s="18"/>
      <c r="F45" s="18"/>
      <c r="G45" s="18"/>
      <c r="H45" s="11">
        <v>6206.98</v>
      </c>
      <c r="I45" s="12"/>
      <c r="J45" s="12">
        <v>0</v>
      </c>
      <c r="K45" s="12"/>
      <c r="L45" s="12">
        <v>6206.98</v>
      </c>
      <c r="M45" s="8">
        <f t="shared" si="1"/>
        <v>6206.98</v>
      </c>
      <c r="N45" s="8">
        <f t="shared" si="2"/>
        <v>0</v>
      </c>
      <c r="O45" s="8">
        <f t="shared" si="3"/>
        <v>0</v>
      </c>
      <c r="P45" s="8">
        <f t="shared" si="4"/>
        <v>0</v>
      </c>
      <c r="Q45" s="8">
        <f t="shared" si="5"/>
        <v>6206.98</v>
      </c>
    </row>
    <row r="46" spans="1:17" ht="26.25" x14ac:dyDescent="0.25">
      <c r="A46" s="6" t="s">
        <v>82</v>
      </c>
      <c r="B46" s="4" t="s">
        <v>83</v>
      </c>
      <c r="C46" s="17">
        <v>0</v>
      </c>
      <c r="D46" s="18"/>
      <c r="E46" s="18"/>
      <c r="F46" s="18"/>
      <c r="G46" s="18">
        <v>0</v>
      </c>
      <c r="H46" s="11">
        <v>10000</v>
      </c>
      <c r="I46" s="12"/>
      <c r="J46" s="12">
        <v>0</v>
      </c>
      <c r="K46" s="12"/>
      <c r="L46" s="12">
        <v>10000</v>
      </c>
      <c r="M46" s="8">
        <f t="shared" si="1"/>
        <v>10000</v>
      </c>
      <c r="N46" s="8">
        <f t="shared" si="2"/>
        <v>0</v>
      </c>
      <c r="O46" s="8">
        <f t="shared" si="3"/>
        <v>0</v>
      </c>
      <c r="P46" s="8">
        <f t="shared" si="4"/>
        <v>0</v>
      </c>
      <c r="Q46" s="8">
        <f t="shared" si="5"/>
        <v>10000</v>
      </c>
    </row>
    <row r="47" spans="1:17" x14ac:dyDescent="0.25">
      <c r="A47" s="6" t="s">
        <v>84</v>
      </c>
      <c r="B47" s="4" t="s">
        <v>85</v>
      </c>
      <c r="C47" s="17">
        <v>125000</v>
      </c>
      <c r="D47" s="18"/>
      <c r="E47" s="18">
        <v>125000</v>
      </c>
      <c r="F47" s="18"/>
      <c r="G47" s="18"/>
      <c r="H47" s="11">
        <v>187500</v>
      </c>
      <c r="I47" s="12"/>
      <c r="J47" s="12">
        <v>187500</v>
      </c>
      <c r="K47" s="12"/>
      <c r="L47" s="12"/>
      <c r="M47" s="8">
        <f t="shared" si="1"/>
        <v>62500</v>
      </c>
      <c r="N47" s="8">
        <f t="shared" si="2"/>
        <v>0</v>
      </c>
      <c r="O47" s="8">
        <f t="shared" si="3"/>
        <v>62500</v>
      </c>
      <c r="P47" s="8">
        <f t="shared" si="4"/>
        <v>0</v>
      </c>
      <c r="Q47" s="8">
        <f t="shared" si="5"/>
        <v>0</v>
      </c>
    </row>
    <row r="48" spans="1:17" x14ac:dyDescent="0.25">
      <c r="A48" s="6" t="s">
        <v>86</v>
      </c>
      <c r="B48" s="4" t="s">
        <v>87</v>
      </c>
      <c r="C48" s="17">
        <v>125000</v>
      </c>
      <c r="D48" s="18"/>
      <c r="E48" s="18">
        <v>125000</v>
      </c>
      <c r="F48" s="18"/>
      <c r="G48" s="18"/>
      <c r="H48" s="11">
        <v>187500</v>
      </c>
      <c r="I48" s="12"/>
      <c r="J48" s="12">
        <v>187500</v>
      </c>
      <c r="K48" s="12"/>
      <c r="L48" s="12"/>
      <c r="M48" s="8">
        <f t="shared" si="1"/>
        <v>62500</v>
      </c>
      <c r="N48" s="8">
        <f t="shared" si="2"/>
        <v>0</v>
      </c>
      <c r="O48" s="8">
        <f t="shared" si="3"/>
        <v>62500</v>
      </c>
      <c r="P48" s="8">
        <f t="shared" si="4"/>
        <v>0</v>
      </c>
      <c r="Q48" s="8">
        <f t="shared" si="5"/>
        <v>0</v>
      </c>
    </row>
    <row r="49" spans="1:17" ht="26.25" x14ac:dyDescent="0.25">
      <c r="A49" s="6" t="s">
        <v>88</v>
      </c>
      <c r="B49" s="4" t="s">
        <v>89</v>
      </c>
      <c r="C49" s="17">
        <v>2723705.71</v>
      </c>
      <c r="D49" s="18"/>
      <c r="E49" s="18">
        <v>2723705.71</v>
      </c>
      <c r="F49" s="18"/>
      <c r="G49" s="18">
        <v>0</v>
      </c>
      <c r="H49" s="11">
        <v>2592126.59</v>
      </c>
      <c r="I49" s="12"/>
      <c r="J49" s="12">
        <v>2592126.59</v>
      </c>
      <c r="K49" s="12"/>
      <c r="L49" s="12"/>
      <c r="M49" s="8">
        <f t="shared" si="1"/>
        <v>-131579.12000000011</v>
      </c>
      <c r="N49" s="8">
        <f t="shared" si="2"/>
        <v>0</v>
      </c>
      <c r="O49" s="8">
        <f t="shared" si="3"/>
        <v>-131579.12000000011</v>
      </c>
      <c r="P49" s="8">
        <f t="shared" si="4"/>
        <v>0</v>
      </c>
      <c r="Q49" s="8">
        <f t="shared" si="5"/>
        <v>0</v>
      </c>
    </row>
    <row r="50" spans="1:17" ht="26.25" x14ac:dyDescent="0.25">
      <c r="A50" s="6" t="s">
        <v>90</v>
      </c>
      <c r="B50" s="4" t="s">
        <v>91</v>
      </c>
      <c r="C50" s="17">
        <v>2723705.71</v>
      </c>
      <c r="D50" s="18"/>
      <c r="E50" s="18">
        <v>2723705.71</v>
      </c>
      <c r="F50" s="18"/>
      <c r="G50" s="18">
        <v>0</v>
      </c>
      <c r="H50" s="11">
        <v>2592126.59</v>
      </c>
      <c r="I50" s="12"/>
      <c r="J50" s="12">
        <v>2592126.59</v>
      </c>
      <c r="K50" s="12"/>
      <c r="L50" s="12"/>
      <c r="M50" s="8">
        <f t="shared" si="1"/>
        <v>-131579.12000000011</v>
      </c>
      <c r="N50" s="8">
        <f t="shared" si="2"/>
        <v>0</v>
      </c>
      <c r="O50" s="8">
        <f t="shared" si="3"/>
        <v>-131579.12000000011</v>
      </c>
      <c r="P50" s="8">
        <f t="shared" si="4"/>
        <v>0</v>
      </c>
      <c r="Q50" s="8">
        <f t="shared" si="5"/>
        <v>0</v>
      </c>
    </row>
    <row r="51" spans="1:17" ht="39" x14ac:dyDescent="0.25">
      <c r="A51" s="6" t="s">
        <v>92</v>
      </c>
      <c r="B51" s="4" t="s">
        <v>93</v>
      </c>
      <c r="C51" s="17">
        <v>0</v>
      </c>
      <c r="D51" s="18">
        <v>10380795.949999999</v>
      </c>
      <c r="E51" s="18">
        <v>10380795.949999999</v>
      </c>
      <c r="F51" s="18"/>
      <c r="G51" s="18"/>
      <c r="H51" s="11">
        <v>0</v>
      </c>
      <c r="I51" s="12">
        <v>7890640</v>
      </c>
      <c r="J51" s="12">
        <v>7890640</v>
      </c>
      <c r="K51" s="12"/>
      <c r="L51" s="12"/>
      <c r="M51" s="8">
        <f t="shared" si="1"/>
        <v>0</v>
      </c>
      <c r="N51" s="8">
        <f t="shared" si="2"/>
        <v>-2490155.9499999993</v>
      </c>
      <c r="O51" s="8">
        <f t="shared" si="3"/>
        <v>-2490155.9499999993</v>
      </c>
      <c r="P51" s="8">
        <f t="shared" si="4"/>
        <v>0</v>
      </c>
      <c r="Q51" s="8">
        <f t="shared" si="5"/>
        <v>0</v>
      </c>
    </row>
    <row r="52" spans="1:17" ht="39" x14ac:dyDescent="0.25">
      <c r="A52" s="6" t="s">
        <v>94</v>
      </c>
      <c r="B52" s="4" t="s">
        <v>95</v>
      </c>
      <c r="C52" s="17">
        <v>0</v>
      </c>
      <c r="D52" s="18">
        <v>8209600</v>
      </c>
      <c r="E52" s="18">
        <v>8209600</v>
      </c>
      <c r="F52" s="18"/>
      <c r="G52" s="18"/>
      <c r="H52" s="11">
        <v>0</v>
      </c>
      <c r="I52" s="12">
        <v>7793080</v>
      </c>
      <c r="J52" s="12">
        <v>7793080</v>
      </c>
      <c r="K52" s="12"/>
      <c r="L52" s="12"/>
      <c r="M52" s="8">
        <f t="shared" si="1"/>
        <v>0</v>
      </c>
      <c r="N52" s="8">
        <f t="shared" si="2"/>
        <v>-416520</v>
      </c>
      <c r="O52" s="8">
        <f t="shared" si="3"/>
        <v>-416520</v>
      </c>
      <c r="P52" s="8">
        <f t="shared" si="4"/>
        <v>0</v>
      </c>
      <c r="Q52" s="8">
        <f t="shared" si="5"/>
        <v>0</v>
      </c>
    </row>
    <row r="53" spans="1:17" ht="26.25" hidden="1" x14ac:dyDescent="0.25">
      <c r="A53" s="6" t="s">
        <v>96</v>
      </c>
      <c r="B53" s="4" t="s">
        <v>97</v>
      </c>
      <c r="C53" s="17">
        <v>0</v>
      </c>
      <c r="D53" s="18">
        <v>2171195.9500000002</v>
      </c>
      <c r="E53" s="18">
        <v>2171195.9500000002</v>
      </c>
      <c r="F53" s="18"/>
      <c r="G53" s="18"/>
      <c r="H53" s="22">
        <v>0</v>
      </c>
      <c r="I53" s="23">
        <v>97560</v>
      </c>
      <c r="J53" s="23">
        <v>97560</v>
      </c>
      <c r="K53" s="23"/>
      <c r="L53" s="23"/>
      <c r="M53" s="8">
        <f t="shared" si="1"/>
        <v>0</v>
      </c>
      <c r="N53" s="8">
        <f t="shared" si="2"/>
        <v>-2073635.9500000002</v>
      </c>
      <c r="O53" s="8">
        <f t="shared" si="3"/>
        <v>-2073635.9500000002</v>
      </c>
      <c r="P53" s="8">
        <f t="shared" si="4"/>
        <v>0</v>
      </c>
      <c r="Q53" s="8">
        <f t="shared" si="5"/>
        <v>0</v>
      </c>
    </row>
    <row r="54" spans="1:17" x14ac:dyDescent="0.25">
      <c r="A54" s="19" t="s">
        <v>96</v>
      </c>
      <c r="B54" s="20" t="s">
        <v>97</v>
      </c>
      <c r="C54" s="8">
        <v>0</v>
      </c>
      <c r="D54" s="9">
        <v>4438100</v>
      </c>
      <c r="E54" s="9">
        <v>4438100</v>
      </c>
      <c r="F54" s="9"/>
      <c r="G54" s="21"/>
      <c r="H54" s="24"/>
      <c r="I54" s="12">
        <v>97560</v>
      </c>
      <c r="J54" s="12">
        <v>97560</v>
      </c>
      <c r="K54" s="24"/>
      <c r="L54" s="24"/>
      <c r="M54" s="8">
        <f t="shared" si="1"/>
        <v>0</v>
      </c>
      <c r="N54" s="8">
        <f t="shared" si="2"/>
        <v>-4340540</v>
      </c>
      <c r="O54" s="8">
        <f t="shared" si="3"/>
        <v>-4340540</v>
      </c>
      <c r="P54" s="8">
        <f t="shared" si="4"/>
        <v>0</v>
      </c>
      <c r="Q54" s="8">
        <f t="shared" si="5"/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2022-07-13T09:08:56Z</dcterms:modified>
</cp:coreProperties>
</file>